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hidePivotFieldList="1"/>
  <mc:AlternateContent xmlns:mc="http://schemas.openxmlformats.org/markup-compatibility/2006">
    <mc:Choice Requires="x15">
      <x15ac:absPath xmlns:x15ac="http://schemas.microsoft.com/office/spreadsheetml/2010/11/ac" url="C:\Users\настя\Desktop\"/>
    </mc:Choice>
  </mc:AlternateContent>
  <xr:revisionPtr revIDLastSave="0" documentId="13_ncr:1_{E899CDA4-3A3C-4137-A144-5E2608B70831}" xr6:coauthVersionLast="47" xr6:coauthVersionMax="47" xr10:uidLastSave="{00000000-0000-0000-0000-000000000000}"/>
  <bookViews>
    <workbookView xWindow="-120" yWindow="-120" windowWidth="20730" windowHeight="11040" firstSheet="1" activeTab="5" xr2:uid="{00000000-000D-0000-FFFF-FFFF00000000}"/>
  </bookViews>
  <sheets>
    <sheet name="Завдання 1" sheetId="1" r:id="rId1"/>
    <sheet name="Таблиця до 1 звд." sheetId="2" r:id="rId2"/>
    <sheet name="Завдання 2" sheetId="3" r:id="rId3"/>
    <sheet name="Завдання 3" sheetId="4" r:id="rId4"/>
    <sheet name="Завдання 4" sheetId="5" r:id="rId5"/>
    <sheet name="Завдання 5" sheetId="6" r:id="rId6"/>
  </sheets>
  <calcPr calcId="191029"/>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6" l="1"/>
  <c r="B19" i="6"/>
  <c r="B18" i="6"/>
  <c r="B17" i="6"/>
  <c r="B16" i="6"/>
  <c r="B15" i="6"/>
  <c r="C9" i="6"/>
  <c r="C10" i="6"/>
  <c r="C11" i="6"/>
  <c r="C13" i="6"/>
  <c r="C12" i="6"/>
  <c r="B13" i="6"/>
  <c r="B12" i="6"/>
  <c r="B11" i="6"/>
  <c r="B10" i="6"/>
  <c r="B9" i="6"/>
  <c r="C7" i="6"/>
  <c r="B7" i="6"/>
  <c r="C17" i="5"/>
  <c r="C18" i="5"/>
  <c r="C16" i="5"/>
  <c r="C15" i="5"/>
  <c r="B7" i="4"/>
  <c r="B6" i="4"/>
  <c r="B4" i="4"/>
  <c r="D18" i="3"/>
  <c r="D17" i="3"/>
  <c r="D16" i="3"/>
  <c r="D15" i="3"/>
  <c r="D14" i="3"/>
  <c r="D13" i="3"/>
  <c r="D12" i="3"/>
  <c r="B19" i="3"/>
  <c r="B13" i="1"/>
  <c r="G11" i="1"/>
  <c r="G12" i="1"/>
  <c r="G10" i="1"/>
  <c r="C11" i="1"/>
  <c r="C12" i="1"/>
  <c r="C10" i="1"/>
  <c r="B7" i="1"/>
  <c r="B3" i="1"/>
</calcChain>
</file>

<file path=xl/sharedStrings.xml><?xml version="1.0" encoding="utf-8"?>
<sst xmlns="http://schemas.openxmlformats.org/spreadsheetml/2006/main" count="118" uniqueCount="96">
  <si>
    <t>Показник</t>
  </si>
  <si>
    <t>Сума, грн</t>
  </si>
  <si>
    <t>Виручка від реалізації продукції</t>
  </si>
  <si>
    <t>ПДВ(20%)</t>
  </si>
  <si>
    <t>Акцизний збір</t>
  </si>
  <si>
    <t>Знижки</t>
  </si>
  <si>
    <t>Знижки покупцям</t>
  </si>
  <si>
    <t>Повернення товарів</t>
  </si>
  <si>
    <t>Чистий дохід від реалізації</t>
  </si>
  <si>
    <t>Вид діяльності</t>
  </si>
  <si>
    <t>Реалізація готової продукції</t>
  </si>
  <si>
    <t>Реалізація товарів</t>
  </si>
  <si>
    <t>Надання послуг</t>
  </si>
  <si>
    <t>Виручка</t>
  </si>
  <si>
    <t>ПДВ</t>
  </si>
  <si>
    <t>Акциз</t>
  </si>
  <si>
    <t>Повернення</t>
  </si>
  <si>
    <t>Чистий дохід</t>
  </si>
  <si>
    <t>Загальний  дохід</t>
  </si>
  <si>
    <t>Позначки рядків</t>
  </si>
  <si>
    <t>Загальний підсумок</t>
  </si>
  <si>
    <t>Сума з Чистий дохід</t>
  </si>
  <si>
    <t>Зміст операції</t>
  </si>
  <si>
    <t>Субрахунок</t>
  </si>
  <si>
    <t>Отриманно орендну плату за оренду складу</t>
  </si>
  <si>
    <t>Позитивна курсова різниця за валютним рахунком</t>
  </si>
  <si>
    <t>Оприбутковано раніше за списані матеріали</t>
  </si>
  <si>
    <t>Отримано відсотки на залишок коштів на поточному рахунку</t>
  </si>
  <si>
    <t>Реалізовано виробничі запаси</t>
  </si>
  <si>
    <t>Отримано штраф від постачальника за порушення умов договору</t>
  </si>
  <si>
    <t>Списано крдиторську заборгованість із строком позовної давності</t>
  </si>
  <si>
    <t>Отримано грант від міжнародної організації</t>
  </si>
  <si>
    <t>Назва субрахунку</t>
  </si>
  <si>
    <t>Сума</t>
  </si>
  <si>
    <t>Питома вага%</t>
  </si>
  <si>
    <t>Дохід від операційної оренди активів</t>
  </si>
  <si>
    <t>Дохід від реалізації оборотних активів</t>
  </si>
  <si>
    <t>Операційні курсові різниці</t>
  </si>
  <si>
    <t>Штрафи, пені, відсотки</t>
  </si>
  <si>
    <t>Відшкодування раніше списаних активів</t>
  </si>
  <si>
    <t>Списання кредиторської заборгованості</t>
  </si>
  <si>
    <t>Грантита субсидії</t>
  </si>
  <si>
    <t>Разом</t>
  </si>
  <si>
    <t>Балансова вартість інвестиції на посаток періоду</t>
  </si>
  <si>
    <t>Частка %</t>
  </si>
  <si>
    <t>Чистий прибуток обєкта інвестуваня</t>
  </si>
  <si>
    <t>Дохід від участі капіталі</t>
  </si>
  <si>
    <t>Загальна сума дивідендівв</t>
  </si>
  <si>
    <t>Зменшення на суму дивідендів</t>
  </si>
  <si>
    <t>Балансова вартість інвестицій в кінець періоду</t>
  </si>
  <si>
    <t>Чистий дохід від реалізації продукції</t>
  </si>
  <si>
    <t>Собівартість реалізованої продукції</t>
  </si>
  <si>
    <t>Інші операційні доходи</t>
  </si>
  <si>
    <t>Адміністративн витрати</t>
  </si>
  <si>
    <t>Витрати на збут</t>
  </si>
  <si>
    <t>Інші операційні витрати</t>
  </si>
  <si>
    <t>Дохід від участі в капіталі</t>
  </si>
  <si>
    <t>Інші фінансові доходи</t>
  </si>
  <si>
    <t>Рахунок</t>
  </si>
  <si>
    <t>Код рядка</t>
  </si>
  <si>
    <t>70-704</t>
  </si>
  <si>
    <t>Інші доходи</t>
  </si>
  <si>
    <t>Фінансові витрати</t>
  </si>
  <si>
    <t>Інші витрати</t>
  </si>
  <si>
    <t>Витртаиз податку на прибуток</t>
  </si>
  <si>
    <t>Валовий прибутоок</t>
  </si>
  <si>
    <t>Фінансовий рузультат від операційної діяльності</t>
  </si>
  <si>
    <t>Фінансовий рузультат до оподаткування</t>
  </si>
  <si>
    <t>Чистий прибуток</t>
  </si>
  <si>
    <t>Формула розрахунку</t>
  </si>
  <si>
    <t>Значення</t>
  </si>
  <si>
    <t>2000-2050</t>
  </si>
  <si>
    <t>2090-(або 2095)+2120-2130-2150-2180</t>
  </si>
  <si>
    <t>2190+2200+2220+2240-2250-2270</t>
  </si>
  <si>
    <t>2290-2300</t>
  </si>
  <si>
    <t>Вид доходу</t>
  </si>
  <si>
    <t>Дохід від участі вв капіталі</t>
  </si>
  <si>
    <t>Іншлі доходи</t>
  </si>
  <si>
    <t>2024 рік. Тис грн</t>
  </si>
  <si>
    <t>2025 рік. Тис грн</t>
  </si>
  <si>
    <t>Загальна сума за кожен рік</t>
  </si>
  <si>
    <t>Структура доходів(питома вага, кожного виду)</t>
  </si>
  <si>
    <t>Темпи приросту кожного виду доходів</t>
  </si>
  <si>
    <t>Дохід від реалізації продукції</t>
  </si>
  <si>
    <t>Загальні доходи</t>
  </si>
  <si>
    <t>2024-2025 рік. Тис грн</t>
  </si>
  <si>
    <t>Підприємство “А” отримало дохід від участі в капіталі 255 000 грн, що становить 30% чистого прибутку підприємства “Б”.
Сума дивідендів, яка належить підприємству “А”, становить 60 000 грн.
Балансова вартість інвестицій на кінець періоду збільшилася до 695 000 грн, що показує позитивну динаміку інвестицій.
Висновок: Метод участі в капіталі дозволяє підприємству відображати частку в прибутку та дивідендах об’єкта інвестування, впливаючи на балансову вартість інвестицій.</t>
  </si>
  <si>
    <t>Валовий прибуток підприємства склав 420 000 грн, що свідчить про ефективність реалізації продукції.</t>
  </si>
  <si>
    <t>Фінансовий результат від операційної діяльності = 420 000 грн, що показує, що операційна діяльність приносить стабільний прибуток.</t>
  </si>
  <si>
    <t>Фінансовий результат до оподаткування = 465 000 грн, чистий прибуток = 447 000 грн, що підтверджує фінансову стабільність підприємства.</t>
  </si>
  <si>
    <t>Висновок: Підприємство отримує стабільний прибуток від основної діяльності, а також має додаткові доходи від участі в капіталі та інших операційних доходів.</t>
  </si>
  <si>
    <t>Загальні доходи зросли на 10,9% (з 4541 тис. грн у 2024 році до 5039 тис. грн у 2025 році).</t>
  </si>
  <si>
    <t>Основним джерелом доходу залишається реалізація продукції (≈84%), питома вага змінилася незначно.</t>
  </si>
  <si>
    <t>Інші операційні доходи та інші доходи зросли суттєво (+21% та +26%), що свідчить про диверсифікацію джерел доходів.</t>
  </si>
  <si>
    <t>Дохід від участі в капіталі та інші фінансові доходи зменшилися (-12% та -23%), можливо через меншу прибутковість фінансових активів.</t>
  </si>
  <si>
    <t>Висновок: Підприємство зберігає стабільну основу доходів за рахунок реалізації продукції, одночасно збільшуючи частку інших операційних доходів, що позитивно впливає на загальну фінансову динаміку.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</si>
</sst>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0" fillId="0" borderId="1" xfId="0" applyBorder="1"/>
    <xf numFmtId="0" fontId="1" fillId="0" borderId="1" xfId="0" applyFont="1" applyBorder="1"/>
    <xf numFmtId="164" fontId="1" fillId="0" borderId="1" xfId="0" applyNumberFormat="1" applyFont="1" applyBorder="1"/>
    <xf numFmtId="0" fontId="1" fillId="0" borderId="0" xfId="0" applyFont="1"/>
    <xf numFmtId="0" fontId="2" fillId="0" borderId="1" xfId="0" applyFont="1" applyBorder="1"/>
    <xf numFmtId="0" fontId="1" fillId="0" borderId="0" xfId="0" applyFont="1" applyAlignment="1">
      <alignment horizontal="left" vertical="center"/>
    </xf>
    <xf numFmtId="0" fontId="0" fillId="0" borderId="0" xfId="0" applyAlignment="1">
      <alignment horizontal="left" vertical="center"/>
    </xf>
    <xf numFmtId="9" fontId="1" fillId="0" borderId="1" xfId="0" applyNumberFormat="1" applyFont="1" applyBorder="1"/>
    <xf numFmtId="0" fontId="1" fillId="0" borderId="0" xfId="0" applyFont="1" applyAlignment="1">
      <alignment wrapText="1"/>
    </xf>
    <xf numFmtId="0" fontId="1" fillId="0" borderId="3" xfId="0" applyFont="1" applyBorder="1"/>
    <xf numFmtId="0" fontId="1" fillId="0" borderId="2" xfId="0" applyFont="1" applyBorder="1"/>
    <xf numFmtId="0" fontId="2" fillId="0" borderId="2" xfId="0" applyFont="1" applyBorder="1"/>
    <xf numFmtId="0" fontId="1" fillId="0" borderId="0" xfId="0" applyFont="1" applyAlignment="1">
      <alignment horizontal="left" vertical="center"/>
    </xf>
    <xf numFmtId="0" fontId="2" fillId="0" borderId="1" xfId="0" applyFont="1" applyFill="1" applyBorder="1"/>
    <xf numFmtId="0" fontId="1" fillId="0" borderId="1" xfId="0" applyFont="1" applyFill="1" applyBorder="1" applyAlignment="1">
      <alignment horizontal="left"/>
    </xf>
    <xf numFmtId="0" fontId="1" fillId="0" borderId="1" xfId="0" applyFont="1" applyFill="1" applyBorder="1"/>
  </cellXfs>
  <cellStyles count="1">
    <cellStyle name="Обычный" xfId="0" builtinId="0"/>
  </cellStyles>
  <dxfs count="39">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val="0"/>
      </font>
    </dxf>
    <dxf>
      <font>
        <b val="0"/>
      </font>
    </dxf>
    <dxf>
      <font>
        <sz val="14"/>
      </font>
    </dxf>
    <dxf>
      <font>
        <sz val="14"/>
      </font>
    </dxf>
    <dxf>
      <font>
        <b val="0"/>
      </font>
    </dxf>
    <dxf>
      <font>
        <b val="0"/>
      </font>
    </dxf>
    <dxf>
      <font>
        <b val="0"/>
      </font>
    </dxf>
    <dxf>
      <font>
        <b val="0"/>
      </font>
    </dxf>
    <dxf>
      <font>
        <b val="0"/>
      </font>
    </dxf>
    <dxf>
      <font>
        <name val="Times New Roman"/>
        <family val="1"/>
        <charset val="204"/>
        <scheme val="none"/>
      </font>
    </dxf>
    <dxf>
      <font>
        <name val="Times New Roman"/>
        <family val="1"/>
        <charset val="204"/>
        <scheme val="none"/>
      </font>
    </dxf>
    <dxf>
      <font>
        <name val="Times New Roman"/>
        <family val="1"/>
        <charset val="204"/>
        <scheme val="none"/>
      </font>
    </dxf>
    <dxf>
      <font>
        <name val="Times New Roman"/>
        <family val="1"/>
        <charset val="204"/>
        <scheme val="none"/>
      </font>
    </dxf>
    <dxf>
      <font>
        <name val="Times New Roman"/>
        <family val="1"/>
        <charset val="204"/>
        <scheme val="none"/>
      </font>
    </dxf>
    <dxf>
      <font>
        <name val="Times New Roman"/>
        <family val="1"/>
        <charset val="204"/>
        <scheme val="none"/>
      </font>
    </dxf>
    <dxf>
      <font>
        <sz val="12"/>
      </font>
    </dxf>
    <dxf>
      <font>
        <sz val="12"/>
      </font>
    </dxf>
    <dxf>
      <font>
        <sz val="12"/>
      </font>
    </dxf>
    <dxf>
      <font>
        <sz val="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uk-UA"/>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9444444444444445E-2"/>
          <c:y val="0.17171296296296298"/>
          <c:w val="0.93888888888888888"/>
          <c:h val="0.20964895013123361"/>
        </c:manualLayout>
      </c:layout>
      <c:pie3DChart>
        <c:varyColors val="1"/>
        <c:ser>
          <c:idx val="0"/>
          <c:order val="0"/>
          <c:tx>
            <c:strRef>
              <c:f>'Завдання 2'!$C$11</c:f>
              <c:strCache>
                <c:ptCount val="1"/>
                <c:pt idx="0">
                  <c:v>Сума</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FCA7-42D2-8709-6E904E0754D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FCA7-42D2-8709-6E904E0754D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FCA7-42D2-8709-6E904E0754DC}"/>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FCA7-42D2-8709-6E904E0754DC}"/>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FCA7-42D2-8709-6E904E0754DC}"/>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FCA7-42D2-8709-6E904E0754DC}"/>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FCA7-42D2-8709-6E904E0754DC}"/>
              </c:ext>
            </c:extLst>
          </c:dPt>
          <c:cat>
            <c:strRef>
              <c:f>'Завдання 2'!$B$12:$B$18</c:f>
              <c:strCache>
                <c:ptCount val="7"/>
                <c:pt idx="0">
                  <c:v>Дохід від операційної оренди активів</c:v>
                </c:pt>
                <c:pt idx="1">
                  <c:v>Дохід від реалізації оборотних активів</c:v>
                </c:pt>
                <c:pt idx="2">
                  <c:v>Операційні курсові різниці</c:v>
                </c:pt>
                <c:pt idx="3">
                  <c:v>Штрафи, пені, відсотки</c:v>
                </c:pt>
                <c:pt idx="4">
                  <c:v>Відшкодування раніше списаних активів</c:v>
                </c:pt>
                <c:pt idx="5">
                  <c:v>Списання кредиторської заборгованості</c:v>
                </c:pt>
                <c:pt idx="6">
                  <c:v>Грантита субсидії</c:v>
                </c:pt>
              </c:strCache>
            </c:strRef>
          </c:cat>
          <c:val>
            <c:numRef>
              <c:f>'Завдання 2'!$C$12:$C$18</c:f>
              <c:numCache>
                <c:formatCode>General</c:formatCode>
                <c:ptCount val="7"/>
                <c:pt idx="0">
                  <c:v>25000</c:v>
                </c:pt>
                <c:pt idx="1">
                  <c:v>12000</c:v>
                </c:pt>
                <c:pt idx="2">
                  <c:v>3200</c:v>
                </c:pt>
                <c:pt idx="3">
                  <c:v>4300</c:v>
                </c:pt>
                <c:pt idx="4">
                  <c:v>4500</c:v>
                </c:pt>
                <c:pt idx="5">
                  <c:v>8200</c:v>
                </c:pt>
                <c:pt idx="6">
                  <c:v>50000</c:v>
                </c:pt>
              </c:numCache>
            </c:numRef>
          </c:val>
          <c:extLst>
            <c:ext xmlns:c16="http://schemas.microsoft.com/office/drawing/2014/chart" uri="{C3380CC4-5D6E-409C-BE32-E72D297353CC}">
              <c16:uniqueId val="{00000000-D7BA-4981-92A3-78C87CC85D3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uk-UA"/>
              <a:t>Дохід</a:t>
            </a:r>
            <a:r>
              <a:rPr lang="uk-UA" baseline="0"/>
              <a:t> підприємтсва </a:t>
            </a:r>
            <a:r>
              <a:rPr lang="en-US" baseline="0"/>
              <a:t>"</a:t>
            </a:r>
            <a:r>
              <a:rPr lang="uk-UA" baseline="0"/>
              <a:t>ТехноІнвест</a:t>
            </a:r>
            <a:r>
              <a:rPr lang="en-US" baseline="0"/>
              <a:t>"</a:t>
            </a:r>
            <a:r>
              <a:rPr lang="uk-UA" baseline="0"/>
              <a:t>2024-2025рік</a:t>
            </a:r>
            <a:endParaRPr lang="uk-UA"/>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uk-UA"/>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percentStacked"/>
        <c:varyColors val="0"/>
        <c:ser>
          <c:idx val="0"/>
          <c:order val="0"/>
          <c:tx>
            <c:strRef>
              <c:f>'Завдання 5'!$B$1</c:f>
              <c:strCache>
                <c:ptCount val="1"/>
                <c:pt idx="0">
                  <c:v>2024 рік. Тис грн</c:v>
                </c:pt>
              </c:strCache>
            </c:strRef>
          </c:tx>
          <c:spPr>
            <a:solidFill>
              <a:schemeClr val="accent1"/>
            </a:solidFill>
            <a:ln>
              <a:noFill/>
            </a:ln>
            <a:effectLst/>
            <a:sp3d/>
          </c:spPr>
          <c:invertIfNegative val="0"/>
          <c:cat>
            <c:strRef>
              <c:f>'Завдання 5'!$A$2:$A$20</c:f>
              <c:strCache>
                <c:ptCount val="19"/>
                <c:pt idx="0">
                  <c:v>Дохід від реалізації продукції</c:v>
                </c:pt>
                <c:pt idx="1">
                  <c:v>Інші операційні доходи</c:v>
                </c:pt>
                <c:pt idx="2">
                  <c:v>Дохід від участі вв капіталі</c:v>
                </c:pt>
                <c:pt idx="3">
                  <c:v>Інші фінансові доходи</c:v>
                </c:pt>
                <c:pt idx="4">
                  <c:v>Іншлі доходи</c:v>
                </c:pt>
                <c:pt idx="5">
                  <c:v>Загальна сума за кожен рік</c:v>
                </c:pt>
                <c:pt idx="6">
                  <c:v>Структура доходів(питома вага, кожного виду)</c:v>
                </c:pt>
                <c:pt idx="7">
                  <c:v>Дохід від реалізації продукції</c:v>
                </c:pt>
                <c:pt idx="8">
                  <c:v>Інші операційні доходи</c:v>
                </c:pt>
                <c:pt idx="9">
                  <c:v>Дохід від участі вв капіталі</c:v>
                </c:pt>
                <c:pt idx="10">
                  <c:v>Інші фінансові доходи</c:v>
                </c:pt>
                <c:pt idx="11">
                  <c:v>Інші доходи</c:v>
                </c:pt>
                <c:pt idx="12">
                  <c:v>Темпи приросту кожного виду доходів</c:v>
                </c:pt>
                <c:pt idx="13">
                  <c:v>Дохід від реалізації продукції</c:v>
                </c:pt>
                <c:pt idx="14">
                  <c:v>Інші операційні доходи</c:v>
                </c:pt>
                <c:pt idx="15">
                  <c:v>Дохід від участі вв капіталі</c:v>
                </c:pt>
                <c:pt idx="16">
                  <c:v>Інші фінансові доходи</c:v>
                </c:pt>
                <c:pt idx="17">
                  <c:v>Інші доходи</c:v>
                </c:pt>
                <c:pt idx="18">
                  <c:v>Загальні доходи</c:v>
                </c:pt>
              </c:strCache>
            </c:strRef>
          </c:cat>
          <c:val>
            <c:numRef>
              <c:f>'Завдання 5'!$B$2:$B$20</c:f>
              <c:numCache>
                <c:formatCode>General</c:formatCode>
                <c:ptCount val="19"/>
                <c:pt idx="0">
                  <c:v>3850</c:v>
                </c:pt>
                <c:pt idx="1">
                  <c:v>420</c:v>
                </c:pt>
                <c:pt idx="2">
                  <c:v>85</c:v>
                </c:pt>
                <c:pt idx="3">
                  <c:v>62</c:v>
                </c:pt>
                <c:pt idx="4">
                  <c:v>124</c:v>
                </c:pt>
                <c:pt idx="5">
                  <c:v>4541</c:v>
                </c:pt>
                <c:pt idx="6">
                  <c:v>0</c:v>
                </c:pt>
                <c:pt idx="7" formatCode="0.0%">
                  <c:v>0.84783087425677162</c:v>
                </c:pt>
                <c:pt idx="8" formatCode="0.0%">
                  <c:v>9.249064082801145E-2</c:v>
                </c:pt>
                <c:pt idx="9" formatCode="0.0%">
                  <c:v>1.8718343977097554E-2</c:v>
                </c:pt>
                <c:pt idx="10" formatCode="0.0%">
                  <c:v>1.3653380312706452E-2</c:v>
                </c:pt>
                <c:pt idx="11" formatCode="0.0%">
                  <c:v>2.7306760625412905E-2</c:v>
                </c:pt>
                <c:pt idx="12">
                  <c:v>0</c:v>
                </c:pt>
                <c:pt idx="13" formatCode="0.0%">
                  <c:v>10.38961038961039</c:v>
                </c:pt>
                <c:pt idx="14" formatCode="0.0%">
                  <c:v>21.428571428571427</c:v>
                </c:pt>
                <c:pt idx="15" formatCode="0.0%">
                  <c:v>-11.76470588235294</c:v>
                </c:pt>
                <c:pt idx="16" formatCode="0.0%">
                  <c:v>-22.58064516129032</c:v>
                </c:pt>
                <c:pt idx="17" formatCode="0.0%">
                  <c:v>25.806451612903224</c:v>
                </c:pt>
                <c:pt idx="18" formatCode="0.0%">
                  <c:v>10.966747412464214</c:v>
                </c:pt>
              </c:numCache>
            </c:numRef>
          </c:val>
          <c:extLst>
            <c:ext xmlns:c16="http://schemas.microsoft.com/office/drawing/2014/chart" uri="{C3380CC4-5D6E-409C-BE32-E72D297353CC}">
              <c16:uniqueId val="{00000000-AEAC-4379-89C7-EACA67C007C4}"/>
            </c:ext>
          </c:extLst>
        </c:ser>
        <c:ser>
          <c:idx val="1"/>
          <c:order val="1"/>
          <c:tx>
            <c:strRef>
              <c:f>'Завдання 5'!$C$1</c:f>
              <c:strCache>
                <c:ptCount val="1"/>
                <c:pt idx="0">
                  <c:v>2025 рік. Тис грн</c:v>
                </c:pt>
              </c:strCache>
            </c:strRef>
          </c:tx>
          <c:spPr>
            <a:solidFill>
              <a:schemeClr val="accent2"/>
            </a:solidFill>
            <a:ln>
              <a:noFill/>
            </a:ln>
            <a:effectLst/>
            <a:sp3d/>
          </c:spPr>
          <c:invertIfNegative val="0"/>
          <c:cat>
            <c:strRef>
              <c:f>'Завдання 5'!$A$2:$A$20</c:f>
              <c:strCache>
                <c:ptCount val="19"/>
                <c:pt idx="0">
                  <c:v>Дохід від реалізації продукції</c:v>
                </c:pt>
                <c:pt idx="1">
                  <c:v>Інші операційні доходи</c:v>
                </c:pt>
                <c:pt idx="2">
                  <c:v>Дохід від участі вв капіталі</c:v>
                </c:pt>
                <c:pt idx="3">
                  <c:v>Інші фінансові доходи</c:v>
                </c:pt>
                <c:pt idx="4">
                  <c:v>Іншлі доходи</c:v>
                </c:pt>
                <c:pt idx="5">
                  <c:v>Загальна сума за кожен рік</c:v>
                </c:pt>
                <c:pt idx="6">
                  <c:v>Структура доходів(питома вага, кожного виду)</c:v>
                </c:pt>
                <c:pt idx="7">
                  <c:v>Дохід від реалізації продукції</c:v>
                </c:pt>
                <c:pt idx="8">
                  <c:v>Інші операційні доходи</c:v>
                </c:pt>
                <c:pt idx="9">
                  <c:v>Дохід від участі вв капіталі</c:v>
                </c:pt>
                <c:pt idx="10">
                  <c:v>Інші фінансові доходи</c:v>
                </c:pt>
                <c:pt idx="11">
                  <c:v>Інші доходи</c:v>
                </c:pt>
                <c:pt idx="12">
                  <c:v>Темпи приросту кожного виду доходів</c:v>
                </c:pt>
                <c:pt idx="13">
                  <c:v>Дохід від реалізації продукції</c:v>
                </c:pt>
                <c:pt idx="14">
                  <c:v>Інші операційні доходи</c:v>
                </c:pt>
                <c:pt idx="15">
                  <c:v>Дохід від участі вв капіталі</c:v>
                </c:pt>
                <c:pt idx="16">
                  <c:v>Інші фінансові доходи</c:v>
                </c:pt>
                <c:pt idx="17">
                  <c:v>Інші доходи</c:v>
                </c:pt>
                <c:pt idx="18">
                  <c:v>Загальні доходи</c:v>
                </c:pt>
              </c:strCache>
            </c:strRef>
          </c:cat>
          <c:val>
            <c:numRef>
              <c:f>'Завдання 5'!$C$2:$C$20</c:f>
              <c:numCache>
                <c:formatCode>General</c:formatCode>
                <c:ptCount val="19"/>
                <c:pt idx="0">
                  <c:v>4250</c:v>
                </c:pt>
                <c:pt idx="1">
                  <c:v>510</c:v>
                </c:pt>
                <c:pt idx="2">
                  <c:v>75</c:v>
                </c:pt>
                <c:pt idx="3">
                  <c:v>48</c:v>
                </c:pt>
                <c:pt idx="4">
                  <c:v>156</c:v>
                </c:pt>
                <c:pt idx="5">
                  <c:v>5039</c:v>
                </c:pt>
                <c:pt idx="6">
                  <c:v>0</c:v>
                </c:pt>
                <c:pt idx="7" formatCode="0.0%">
                  <c:v>0.84342131375272866</c:v>
                </c:pt>
                <c:pt idx="8" formatCode="0.0%">
                  <c:v>0.10121055765032745</c:v>
                </c:pt>
                <c:pt idx="9" formatCode="0.0%">
                  <c:v>1.4883905536812859E-2</c:v>
                </c:pt>
                <c:pt idx="10" formatCode="0.0%">
                  <c:v>9.5256995435602301E-3</c:v>
                </c:pt>
                <c:pt idx="11" formatCode="0.0%">
                  <c:v>3.095852351657075E-2</c:v>
                </c:pt>
              </c:numCache>
            </c:numRef>
          </c:val>
          <c:extLst>
            <c:ext xmlns:c16="http://schemas.microsoft.com/office/drawing/2014/chart" uri="{C3380CC4-5D6E-409C-BE32-E72D297353CC}">
              <c16:uniqueId val="{00000001-AEAC-4379-89C7-EACA67C007C4}"/>
            </c:ext>
          </c:extLst>
        </c:ser>
        <c:dLbls>
          <c:showLegendKey val="0"/>
          <c:showVal val="0"/>
          <c:showCatName val="0"/>
          <c:showSerName val="0"/>
          <c:showPercent val="0"/>
          <c:showBubbleSize val="0"/>
        </c:dLbls>
        <c:gapWidth val="150"/>
        <c:shape val="box"/>
        <c:axId val="126030191"/>
        <c:axId val="126033071"/>
        <c:axId val="0"/>
      </c:bar3DChart>
      <c:catAx>
        <c:axId val="126030191"/>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26033071"/>
        <c:crosses val="autoZero"/>
        <c:auto val="1"/>
        <c:lblAlgn val="ctr"/>
        <c:lblOffset val="100"/>
        <c:noMultiLvlLbl val="0"/>
      </c:catAx>
      <c:valAx>
        <c:axId val="126033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26030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0</xdr:colOff>
      <xdr:row>2</xdr:row>
      <xdr:rowOff>4762</xdr:rowOff>
    </xdr:from>
    <xdr:to>
      <xdr:col>12</xdr:col>
      <xdr:colOff>304800</xdr:colOff>
      <xdr:row>16</xdr:row>
      <xdr:rowOff>80962</xdr:rowOff>
    </xdr:to>
    <xdr:graphicFrame macro="">
      <xdr:nvGraphicFramePr>
        <xdr:cNvPr id="2" name="Діаграма 1">
          <a:extLst>
            <a:ext uri="{FF2B5EF4-FFF2-40B4-BE49-F238E27FC236}">
              <a16:creationId xmlns:a16="http://schemas.microsoft.com/office/drawing/2014/main" id="{309F4F15-637D-CC98-2AF4-9252324D78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0</xdr:row>
      <xdr:rowOff>109537</xdr:rowOff>
    </xdr:from>
    <xdr:to>
      <xdr:col>10</xdr:col>
      <xdr:colOff>571500</xdr:colOff>
      <xdr:row>14</xdr:row>
      <xdr:rowOff>185737</xdr:rowOff>
    </xdr:to>
    <xdr:graphicFrame macro="">
      <xdr:nvGraphicFramePr>
        <xdr:cNvPr id="3" name="Діаграма 2">
          <a:extLst>
            <a:ext uri="{FF2B5EF4-FFF2-40B4-BE49-F238E27FC236}">
              <a16:creationId xmlns:a16="http://schemas.microsoft.com/office/drawing/2014/main" id="{D721F124-01A6-FDCD-5E62-E6D75363CC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Андрій Яценко" refreshedDate="46090.793559259262" createdVersion="8" refreshedVersion="8" minRefreshableVersion="3" recordCount="3" xr:uid="{C35E76CA-600A-41DF-B84B-D8587FA2B213}">
  <cacheSource type="worksheet">
    <worksheetSource ref="A9:G12" sheet="Завдання 1"/>
  </cacheSource>
  <cacheFields count="7">
    <cacheField name="Вид діяльності" numFmtId="0">
      <sharedItems count="3">
        <s v="Реалізація готової продукції"/>
        <s v="Реалізація товарів"/>
        <s v="Надання послуг"/>
      </sharedItems>
    </cacheField>
    <cacheField name="Виручка" numFmtId="0">
      <sharedItems containsSemiMixedTypes="0" containsString="0" containsNumber="1" containsInteger="1" minValue="180000" maxValue="850000"/>
    </cacheField>
    <cacheField name="ПДВ" numFmtId="0">
      <sharedItems containsSemiMixedTypes="0" containsString="0" containsNumber="1" containsInteger="1" minValue="36000" maxValue="170000"/>
    </cacheField>
    <cacheField name="Акциз" numFmtId="0">
      <sharedItems containsSemiMixedTypes="0" containsString="0" containsNumber="1" containsInteger="1" minValue="0" maxValue="12000"/>
    </cacheField>
    <cacheField name="Знижки" numFmtId="0">
      <sharedItems containsSemiMixedTypes="0" containsString="0" containsNumber="1" containsInteger="1" minValue="1000" maxValue="5000"/>
    </cacheField>
    <cacheField name="Повернення" numFmtId="0">
      <sharedItems containsSemiMixedTypes="0" containsString="0" containsNumber="1" containsInteger="1" minValue="500" maxValue="2000"/>
    </cacheField>
    <cacheField name="Чистий дохід" numFmtId="0">
      <sharedItems containsSemiMixedTypes="0" containsString="0" containsNumber="1" containsInteger="1" minValue="142500" maxValue="673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
  <r>
    <x v="0"/>
    <n v="850000"/>
    <n v="170000"/>
    <n v="0"/>
    <n v="5000"/>
    <n v="2000"/>
    <n v="673000"/>
  </r>
  <r>
    <x v="1"/>
    <n v="320000"/>
    <n v="64000"/>
    <n v="12000"/>
    <n v="3500"/>
    <n v="1500"/>
    <n v="239000"/>
  </r>
  <r>
    <x v="2"/>
    <n v="180000"/>
    <n v="36000"/>
    <n v="0"/>
    <n v="1000"/>
    <n v="500"/>
    <n v="1425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52E70E-31D2-49F6-BB7A-6C3AD982807B}" name="Зведена таблиця1" cacheId="0" applyNumberFormats="0" applyBorderFormats="0" applyFontFormats="0" applyPatternFormats="0" applyAlignmentFormats="0" applyWidthHeightFormats="1" dataCaption="Значення" updatedVersion="8" minRefreshableVersion="3" useAutoFormatting="1" itemPrintTitles="1" createdVersion="8" indent="0" outline="1" outlineData="1" multipleFieldFilters="0">
  <location ref="A3:B7" firstHeaderRow="1" firstDataRow="1" firstDataCol="1"/>
  <pivotFields count="7">
    <pivotField axis="axisRow" showAll="0">
      <items count="4">
        <item x="2"/>
        <item x="0"/>
        <item x="1"/>
        <item t="default"/>
      </items>
    </pivotField>
    <pivotField showAll="0"/>
    <pivotField showAll="0"/>
    <pivotField showAll="0"/>
    <pivotField showAll="0"/>
    <pivotField showAll="0"/>
    <pivotField dataField="1" showAll="0"/>
  </pivotFields>
  <rowFields count="1">
    <field x="0"/>
  </rowFields>
  <rowItems count="4">
    <i>
      <x/>
    </i>
    <i>
      <x v="1"/>
    </i>
    <i>
      <x v="2"/>
    </i>
    <i t="grand">
      <x/>
    </i>
  </rowItems>
  <colItems count="1">
    <i/>
  </colItems>
  <dataFields count="1">
    <dataField name="Сума з Чистий дохід" fld="6" baseField="0" baseItem="0"/>
  </dataFields>
  <formats count="31">
    <format dxfId="38">
      <pivotArea type="all" dataOnly="0" outline="0" fieldPosition="0"/>
    </format>
    <format dxfId="37">
      <pivotArea outline="0" collapsedLevelsAreSubtotals="1" fieldPosition="0"/>
    </format>
    <format dxfId="36">
      <pivotArea dataOnly="0" labelOnly="1" fieldPosition="0">
        <references count="1">
          <reference field="0" count="0"/>
        </references>
      </pivotArea>
    </format>
    <format dxfId="35">
      <pivotArea dataOnly="0" labelOnly="1" grandRow="1" outline="0" fieldPosition="0"/>
    </format>
    <format dxfId="34">
      <pivotArea type="all" dataOnly="0" outline="0" fieldPosition="0"/>
    </format>
    <format dxfId="33">
      <pivotArea outline="0" collapsedLevelsAreSubtotals="1" fieldPosition="0"/>
    </format>
    <format dxfId="32">
      <pivotArea field="0" type="button" dataOnly="0" labelOnly="1" outline="0" axis="axisRow" fieldPosition="0"/>
    </format>
    <format dxfId="31">
      <pivotArea dataOnly="0" labelOnly="1" fieldPosition="0">
        <references count="1">
          <reference field="0" count="0"/>
        </references>
      </pivotArea>
    </format>
    <format dxfId="30">
      <pivotArea dataOnly="0" labelOnly="1" grandRow="1" outline="0" fieldPosition="0"/>
    </format>
    <format dxfId="29">
      <pivotArea dataOnly="0" labelOnly="1" outline="0" axis="axisValues" fieldPosition="0"/>
    </format>
    <format dxfId="28">
      <pivotArea type="all" dataOnly="0" outline="0" fieldPosition="0"/>
    </format>
    <format dxfId="27">
      <pivotArea outline="0" collapsedLevelsAreSubtotals="1" fieldPosition="0"/>
    </format>
    <format dxfId="26">
      <pivotArea field="0" type="button" dataOnly="0" labelOnly="1" outline="0" axis="axisRow" fieldPosition="0"/>
    </format>
    <format dxfId="25">
      <pivotArea dataOnly="0" labelOnly="1" fieldPosition="0">
        <references count="1">
          <reference field="0" count="0"/>
        </references>
      </pivotArea>
    </format>
    <format dxfId="24">
      <pivotArea dataOnly="0" labelOnly="1" outline="0" axis="axisValues" fieldPosition="0"/>
    </format>
    <format dxfId="23">
      <pivotArea field="0" type="button" dataOnly="0" labelOnly="1" outline="0" axis="axisRow" fieldPosition="0"/>
    </format>
    <format dxfId="22">
      <pivotArea dataOnly="0" labelOnly="1" outline="0" axis="axisValues" fieldPosition="0"/>
    </format>
    <format dxfId="21">
      <pivotArea grandRow="1" outline="0" collapsedLevelsAreSubtotals="1" fieldPosition="0"/>
    </format>
    <format dxfId="20">
      <pivotArea dataOnly="0" labelOnly="1" grandRow="1" outline="0" fieldPosition="0"/>
    </format>
    <format dxfId="19">
      <pivotArea type="all" dataOnly="0" outline="0" fieldPosition="0"/>
    </format>
    <format dxfId="18">
      <pivotArea outline="0" collapsedLevelsAreSubtotals="1" fieldPosition="0"/>
    </format>
    <format dxfId="17">
      <pivotArea field="0" type="button" dataOnly="0" labelOnly="1" outline="0" axis="axisRow" fieldPosition="0"/>
    </format>
    <format dxfId="16">
      <pivotArea dataOnly="0" labelOnly="1" fieldPosition="0">
        <references count="1">
          <reference field="0" count="0"/>
        </references>
      </pivotArea>
    </format>
    <format dxfId="15">
      <pivotArea dataOnly="0" labelOnly="1" grandRow="1" outline="0" fieldPosition="0"/>
    </format>
    <format dxfId="14">
      <pivotArea dataOnly="0" labelOnly="1" outline="0" axis="axisValues" fieldPosition="0"/>
    </format>
    <format dxfId="12">
      <pivotArea type="all" dataOnly="0" outline="0" fieldPosition="0"/>
    </format>
    <format dxfId="5">
      <pivotArea outline="0" collapsedLevelsAreSubtotals="1" fieldPosition="0"/>
    </format>
    <format dxfId="4">
      <pivotArea field="0" type="button" dataOnly="0" labelOnly="1" outline="0" axis="axisRow" fieldPosition="0"/>
    </format>
    <format dxfId="3">
      <pivotArea dataOnly="0" labelOnly="1" fieldPosition="0">
        <references count="1">
          <reference field="0" count="0"/>
        </references>
      </pivotArea>
    </format>
    <format dxfId="2">
      <pivotArea dataOnly="0" labelOnly="1" grandRow="1" outline="0" fieldPosition="0"/>
    </format>
    <format dxfId="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workbookViewId="0">
      <selection activeCell="G14" sqref="G14"/>
    </sheetView>
  </sheetViews>
  <sheetFormatPr defaultRowHeight="15" x14ac:dyDescent="0.25"/>
  <cols>
    <col min="1" max="1" width="30.85546875" bestFit="1" customWidth="1"/>
    <col min="2" max="2" width="9.5703125" bestFit="1" customWidth="1"/>
    <col min="6" max="6" width="12.28515625" bestFit="1" customWidth="1"/>
    <col min="7" max="7" width="12.7109375" bestFit="1" customWidth="1"/>
  </cols>
  <sheetData>
    <row r="1" spans="1:7" x14ac:dyDescent="0.25">
      <c r="A1" s="1" t="s">
        <v>0</v>
      </c>
      <c r="B1" s="1" t="s">
        <v>1</v>
      </c>
    </row>
    <row r="2" spans="1:7" x14ac:dyDescent="0.25">
      <c r="A2" s="1" t="s">
        <v>2</v>
      </c>
      <c r="B2" s="1">
        <v>1250000</v>
      </c>
    </row>
    <row r="3" spans="1:7" x14ac:dyDescent="0.25">
      <c r="A3" s="1" t="s">
        <v>3</v>
      </c>
      <c r="B3" s="1">
        <f>B2*0.2</f>
        <v>250000</v>
      </c>
    </row>
    <row r="4" spans="1:7" x14ac:dyDescent="0.25">
      <c r="A4" s="1" t="s">
        <v>4</v>
      </c>
      <c r="B4" s="1">
        <v>45000</v>
      </c>
    </row>
    <row r="5" spans="1:7" x14ac:dyDescent="0.25">
      <c r="A5" s="1" t="s">
        <v>6</v>
      </c>
      <c r="B5" s="1">
        <v>15000</v>
      </c>
    </row>
    <row r="6" spans="1:7" x14ac:dyDescent="0.25">
      <c r="A6" s="1" t="s">
        <v>7</v>
      </c>
      <c r="B6" s="1">
        <v>8000</v>
      </c>
    </row>
    <row r="7" spans="1:7" x14ac:dyDescent="0.25">
      <c r="A7" s="1" t="s">
        <v>8</v>
      </c>
      <c r="B7" s="1">
        <f>B2-B3-B4-B5-B6</f>
        <v>932000</v>
      </c>
    </row>
    <row r="9" spans="1:7" x14ac:dyDescent="0.25">
      <c r="A9" s="1" t="s">
        <v>9</v>
      </c>
      <c r="B9" s="1" t="s">
        <v>13</v>
      </c>
      <c r="C9" s="1" t="s">
        <v>14</v>
      </c>
      <c r="D9" s="1" t="s">
        <v>15</v>
      </c>
      <c r="E9" s="1" t="s">
        <v>5</v>
      </c>
      <c r="F9" s="1" t="s">
        <v>16</v>
      </c>
      <c r="G9" s="1" t="s">
        <v>17</v>
      </c>
    </row>
    <row r="10" spans="1:7" ht="14.25" customHeight="1" x14ac:dyDescent="0.25">
      <c r="A10" s="1" t="s">
        <v>10</v>
      </c>
      <c r="B10" s="1">
        <v>850000</v>
      </c>
      <c r="C10" s="1">
        <f>B10*0.2</f>
        <v>170000</v>
      </c>
      <c r="D10" s="1">
        <v>0</v>
      </c>
      <c r="E10" s="1">
        <v>5000</v>
      </c>
      <c r="F10" s="1">
        <v>2000</v>
      </c>
      <c r="G10" s="1">
        <f>B10-C10-D10-E10-F10</f>
        <v>673000</v>
      </c>
    </row>
    <row r="11" spans="1:7" x14ac:dyDescent="0.25">
      <c r="A11" s="1" t="s">
        <v>11</v>
      </c>
      <c r="B11" s="1">
        <v>320000</v>
      </c>
      <c r="C11" s="1">
        <f t="shared" ref="C11:C12" si="0">B11*0.2</f>
        <v>64000</v>
      </c>
      <c r="D11" s="1">
        <v>12000</v>
      </c>
      <c r="E11" s="1">
        <v>3500</v>
      </c>
      <c r="F11" s="1">
        <v>1500</v>
      </c>
      <c r="G11" s="1">
        <f t="shared" ref="G11:G12" si="1">B11-C11-D11-E11-F11</f>
        <v>239000</v>
      </c>
    </row>
    <row r="12" spans="1:7" x14ac:dyDescent="0.25">
      <c r="A12" s="1" t="s">
        <v>12</v>
      </c>
      <c r="B12" s="1">
        <v>180000</v>
      </c>
      <c r="C12" s="1">
        <f t="shared" si="0"/>
        <v>36000</v>
      </c>
      <c r="D12" s="1">
        <v>0</v>
      </c>
      <c r="E12" s="1">
        <v>1000</v>
      </c>
      <c r="F12" s="1">
        <v>500</v>
      </c>
      <c r="G12" s="1">
        <f t="shared" si="1"/>
        <v>142500</v>
      </c>
    </row>
    <row r="13" spans="1:7" x14ac:dyDescent="0.25">
      <c r="A13" s="1" t="s">
        <v>18</v>
      </c>
      <c r="B13" s="1">
        <f>SUM(G10:G12)</f>
        <v>1054500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B62F7-B1D5-4114-9BCF-6389BCBDD2BB}">
  <dimension ref="A3:B7"/>
  <sheetViews>
    <sheetView workbookViewId="0">
      <selection activeCell="C11" sqref="C11"/>
    </sheetView>
  </sheetViews>
  <sheetFormatPr defaultRowHeight="15" x14ac:dyDescent="0.25"/>
  <cols>
    <col min="1" max="1" width="27.85546875" bestFit="1" customWidth="1"/>
    <col min="2" max="2" width="27.28515625" bestFit="1" customWidth="1"/>
  </cols>
  <sheetData>
    <row r="3" spans="1:2" ht="18.75" x14ac:dyDescent="0.3">
      <c r="A3" s="14" t="s">
        <v>19</v>
      </c>
      <c r="B3" s="14" t="s">
        <v>21</v>
      </c>
    </row>
    <row r="4" spans="1:2" ht="15.75" x14ac:dyDescent="0.25">
      <c r="A4" s="15" t="s">
        <v>12</v>
      </c>
      <c r="B4" s="16">
        <v>142500</v>
      </c>
    </row>
    <row r="5" spans="1:2" ht="15.75" x14ac:dyDescent="0.25">
      <c r="A5" s="15" t="s">
        <v>10</v>
      </c>
      <c r="B5" s="16">
        <v>673000</v>
      </c>
    </row>
    <row r="6" spans="1:2" ht="15.75" x14ac:dyDescent="0.25">
      <c r="A6" s="15" t="s">
        <v>11</v>
      </c>
      <c r="B6" s="16">
        <v>239000</v>
      </c>
    </row>
    <row r="7" spans="1:2" ht="15.75" x14ac:dyDescent="0.25">
      <c r="A7" s="15" t="s">
        <v>20</v>
      </c>
      <c r="B7" s="16">
        <v>1054500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D20F8-CF80-4893-B895-AA4C0914E9C4}">
  <dimension ref="A1:D19"/>
  <sheetViews>
    <sheetView zoomScale="80" zoomScaleNormal="80" workbookViewId="0">
      <selection activeCell="D10" sqref="D10"/>
    </sheetView>
  </sheetViews>
  <sheetFormatPr defaultRowHeight="15" x14ac:dyDescent="0.25"/>
  <cols>
    <col min="1" max="1" width="66.5703125" bestFit="1" customWidth="1"/>
    <col min="2" max="2" width="40.85546875" bestFit="1" customWidth="1"/>
    <col min="3" max="3" width="15.28515625" bestFit="1" customWidth="1"/>
    <col min="4" max="4" width="18" bestFit="1" customWidth="1"/>
  </cols>
  <sheetData>
    <row r="1" spans="1:4" ht="18.75" x14ac:dyDescent="0.3">
      <c r="A1" s="5" t="s">
        <v>22</v>
      </c>
      <c r="B1" s="5" t="s">
        <v>1</v>
      </c>
      <c r="C1" s="5" t="s">
        <v>23</v>
      </c>
      <c r="D1" s="4"/>
    </row>
    <row r="2" spans="1:4" ht="15.75" x14ac:dyDescent="0.25">
      <c r="A2" s="2" t="s">
        <v>24</v>
      </c>
      <c r="B2" s="2">
        <v>25000</v>
      </c>
      <c r="C2" s="2">
        <v>710</v>
      </c>
      <c r="D2" s="4"/>
    </row>
    <row r="3" spans="1:4" ht="15.75" x14ac:dyDescent="0.25">
      <c r="A3" s="2" t="s">
        <v>25</v>
      </c>
      <c r="B3" s="2">
        <v>3200</v>
      </c>
      <c r="C3" s="2">
        <v>714</v>
      </c>
      <c r="D3" s="4"/>
    </row>
    <row r="4" spans="1:4" ht="15.75" x14ac:dyDescent="0.25">
      <c r="A4" s="2" t="s">
        <v>26</v>
      </c>
      <c r="B4" s="2">
        <v>4500</v>
      </c>
      <c r="C4" s="2">
        <v>716</v>
      </c>
      <c r="D4" s="4"/>
    </row>
    <row r="5" spans="1:4" ht="15.75" x14ac:dyDescent="0.25">
      <c r="A5" s="2" t="s">
        <v>27</v>
      </c>
      <c r="B5" s="2">
        <v>1800</v>
      </c>
      <c r="C5" s="2">
        <v>715</v>
      </c>
      <c r="D5" s="4"/>
    </row>
    <row r="6" spans="1:4" ht="15.75" x14ac:dyDescent="0.25">
      <c r="A6" s="2" t="s">
        <v>28</v>
      </c>
      <c r="B6" s="2">
        <v>12000</v>
      </c>
      <c r="C6" s="2">
        <v>712</v>
      </c>
      <c r="D6" s="4"/>
    </row>
    <row r="7" spans="1:4" ht="15.75" x14ac:dyDescent="0.25">
      <c r="A7" s="2" t="s">
        <v>29</v>
      </c>
      <c r="B7" s="2">
        <v>2500</v>
      </c>
      <c r="C7" s="2">
        <v>715</v>
      </c>
      <c r="D7" s="4"/>
    </row>
    <row r="8" spans="1:4" ht="15.75" x14ac:dyDescent="0.25">
      <c r="A8" s="2" t="s">
        <v>30</v>
      </c>
      <c r="B8" s="2">
        <v>8200</v>
      </c>
      <c r="C8" s="2">
        <v>717</v>
      </c>
      <c r="D8" s="4"/>
    </row>
    <row r="9" spans="1:4" ht="15.75" x14ac:dyDescent="0.25">
      <c r="A9" s="2" t="s">
        <v>31</v>
      </c>
      <c r="B9" s="2">
        <v>50000</v>
      </c>
      <c r="C9" s="2">
        <v>718</v>
      </c>
      <c r="D9" s="4"/>
    </row>
    <row r="10" spans="1:4" ht="15.75" x14ac:dyDescent="0.25">
      <c r="A10" s="4"/>
      <c r="B10" s="4"/>
      <c r="C10" s="4"/>
      <c r="D10" s="4"/>
    </row>
    <row r="11" spans="1:4" ht="18.75" x14ac:dyDescent="0.3">
      <c r="A11" s="5" t="s">
        <v>23</v>
      </c>
      <c r="B11" s="5" t="s">
        <v>32</v>
      </c>
      <c r="C11" s="5" t="s">
        <v>33</v>
      </c>
      <c r="D11" s="5" t="s">
        <v>34</v>
      </c>
    </row>
    <row r="12" spans="1:4" ht="15.75" x14ac:dyDescent="0.25">
      <c r="A12" s="2">
        <v>711</v>
      </c>
      <c r="B12" s="2" t="s">
        <v>35</v>
      </c>
      <c r="C12" s="2">
        <v>25000</v>
      </c>
      <c r="D12" s="2">
        <f>C2/B19*100</f>
        <v>0.66231343283582089</v>
      </c>
    </row>
    <row r="13" spans="1:4" ht="15.75" x14ac:dyDescent="0.25">
      <c r="A13" s="2">
        <v>712</v>
      </c>
      <c r="B13" s="2" t="s">
        <v>36</v>
      </c>
      <c r="C13" s="2">
        <v>12000</v>
      </c>
      <c r="D13" s="2">
        <f>C3/B19*100</f>
        <v>0.66604477611940294</v>
      </c>
    </row>
    <row r="14" spans="1:4" ht="15.75" x14ac:dyDescent="0.25">
      <c r="A14" s="2">
        <v>714</v>
      </c>
      <c r="B14" s="2" t="s">
        <v>37</v>
      </c>
      <c r="C14" s="2">
        <v>3200</v>
      </c>
      <c r="D14" s="2">
        <f>C4/B19*100</f>
        <v>0.66791044776119401</v>
      </c>
    </row>
    <row r="15" spans="1:4" ht="15.75" x14ac:dyDescent="0.25">
      <c r="A15" s="2">
        <v>715</v>
      </c>
      <c r="B15" s="2" t="s">
        <v>38</v>
      </c>
      <c r="C15" s="2">
        <v>4300</v>
      </c>
      <c r="D15" s="2">
        <f>C5/B19*100</f>
        <v>0.66697761194029859</v>
      </c>
    </row>
    <row r="16" spans="1:4" ht="15.75" x14ac:dyDescent="0.25">
      <c r="A16" s="2">
        <v>716</v>
      </c>
      <c r="B16" s="2" t="s">
        <v>39</v>
      </c>
      <c r="C16" s="2">
        <v>4500</v>
      </c>
      <c r="D16" s="2">
        <f>C6/B19*100</f>
        <v>0.66417910447761197</v>
      </c>
    </row>
    <row r="17" spans="1:4" ht="15.75" x14ac:dyDescent="0.25">
      <c r="A17" s="2">
        <v>717</v>
      </c>
      <c r="B17" s="2" t="s">
        <v>40</v>
      </c>
      <c r="C17" s="2">
        <v>8200</v>
      </c>
      <c r="D17" s="2">
        <f>C7/B19*100</f>
        <v>0.66697761194029859</v>
      </c>
    </row>
    <row r="18" spans="1:4" ht="15.75" x14ac:dyDescent="0.25">
      <c r="A18" s="2">
        <v>718</v>
      </c>
      <c r="B18" s="2" t="s">
        <v>41</v>
      </c>
      <c r="C18" s="2">
        <v>50000</v>
      </c>
      <c r="D18" s="2">
        <f>C8/B19*100</f>
        <v>0.66884328358208955</v>
      </c>
    </row>
    <row r="19" spans="1:4" ht="15.75" x14ac:dyDescent="0.25">
      <c r="A19" s="2" t="s">
        <v>42</v>
      </c>
      <c r="B19" s="2">
        <f>SUM(B2:B9)</f>
        <v>107200</v>
      </c>
      <c r="C19" s="2"/>
      <c r="D19"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C81B1-8C54-48D5-AC53-1B921A138913}">
  <dimension ref="A1:B9"/>
  <sheetViews>
    <sheetView workbookViewId="0">
      <selection activeCell="H9" sqref="H9"/>
    </sheetView>
  </sheetViews>
  <sheetFormatPr defaultRowHeight="15" x14ac:dyDescent="0.25"/>
  <cols>
    <col min="1" max="1" width="49.140625" bestFit="1" customWidth="1"/>
    <col min="2" max="2" width="7.85546875" bestFit="1" customWidth="1"/>
  </cols>
  <sheetData>
    <row r="1" spans="1:2" ht="15.75" x14ac:dyDescent="0.25">
      <c r="A1" s="2" t="s">
        <v>43</v>
      </c>
      <c r="B1" s="2">
        <v>500000</v>
      </c>
    </row>
    <row r="2" spans="1:2" ht="15.75" x14ac:dyDescent="0.25">
      <c r="A2" s="2" t="s">
        <v>44</v>
      </c>
      <c r="B2" s="8">
        <v>0.3</v>
      </c>
    </row>
    <row r="3" spans="1:2" ht="15.75" x14ac:dyDescent="0.25">
      <c r="A3" s="2" t="s">
        <v>45</v>
      </c>
      <c r="B3" s="2">
        <v>850000</v>
      </c>
    </row>
    <row r="4" spans="1:2" ht="15.75" x14ac:dyDescent="0.25">
      <c r="A4" s="2" t="s">
        <v>46</v>
      </c>
      <c r="B4" s="2">
        <f>B3*B2</f>
        <v>255000</v>
      </c>
    </row>
    <row r="5" spans="1:2" ht="15.75" x14ac:dyDescent="0.25">
      <c r="A5" s="2" t="s">
        <v>47</v>
      </c>
      <c r="B5" s="2">
        <v>200000</v>
      </c>
    </row>
    <row r="6" spans="1:2" ht="15.75" x14ac:dyDescent="0.25">
      <c r="A6" s="2" t="s">
        <v>48</v>
      </c>
      <c r="B6" s="2">
        <f>B5*B2</f>
        <v>60000</v>
      </c>
    </row>
    <row r="7" spans="1:2" ht="15.75" x14ac:dyDescent="0.25">
      <c r="A7" s="2" t="s">
        <v>49</v>
      </c>
      <c r="B7" s="2">
        <f>B1+B4-B6</f>
        <v>695000</v>
      </c>
    </row>
    <row r="8" spans="1:2" ht="15.75" x14ac:dyDescent="0.25">
      <c r="A8" s="4"/>
      <c r="B8" s="4"/>
    </row>
    <row r="9" spans="1:2" ht="189" x14ac:dyDescent="0.25">
      <c r="A9" s="9" t="s">
        <v>86</v>
      </c>
      <c r="B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8BAC4-626D-4CF3-955C-DEEA16B82FF1}">
  <dimension ref="A1:H24"/>
  <sheetViews>
    <sheetView zoomScale="90" zoomScaleNormal="90" workbookViewId="0">
      <selection activeCell="M17" sqref="M17"/>
    </sheetView>
  </sheetViews>
  <sheetFormatPr defaultRowHeight="15" x14ac:dyDescent="0.25"/>
  <cols>
    <col min="1" max="1" width="48.85546875" customWidth="1"/>
    <col min="2" max="2" width="39.42578125" bestFit="1" customWidth="1"/>
    <col min="3" max="3" width="12" bestFit="1" customWidth="1"/>
    <col min="4" max="4" width="13.42578125" bestFit="1" customWidth="1"/>
  </cols>
  <sheetData>
    <row r="1" spans="1:4" ht="18.75" x14ac:dyDescent="0.3">
      <c r="A1" s="5" t="s">
        <v>0</v>
      </c>
      <c r="B1" s="5" t="s">
        <v>58</v>
      </c>
      <c r="C1" s="5" t="s">
        <v>33</v>
      </c>
      <c r="D1" s="5" t="s">
        <v>59</v>
      </c>
    </row>
    <row r="2" spans="1:4" ht="15.75" x14ac:dyDescent="0.25">
      <c r="A2" s="2" t="s">
        <v>50</v>
      </c>
      <c r="B2" s="2" t="s">
        <v>60</v>
      </c>
      <c r="C2" s="2">
        <v>1200000</v>
      </c>
      <c r="D2" s="2">
        <v>2000</v>
      </c>
    </row>
    <row r="3" spans="1:4" ht="15.75" x14ac:dyDescent="0.25">
      <c r="A3" s="2" t="s">
        <v>51</v>
      </c>
      <c r="B3" s="2">
        <v>90</v>
      </c>
      <c r="C3" s="2">
        <v>780000</v>
      </c>
      <c r="D3" s="2">
        <v>2050</v>
      </c>
    </row>
    <row r="4" spans="1:4" ht="15.75" x14ac:dyDescent="0.25">
      <c r="A4" s="2" t="s">
        <v>52</v>
      </c>
      <c r="B4" s="2">
        <v>71</v>
      </c>
      <c r="C4" s="2">
        <v>85000</v>
      </c>
      <c r="D4" s="2">
        <v>2120</v>
      </c>
    </row>
    <row r="5" spans="1:4" ht="15.75" x14ac:dyDescent="0.25">
      <c r="A5" s="2" t="s">
        <v>53</v>
      </c>
      <c r="B5" s="2">
        <v>92</v>
      </c>
      <c r="C5" s="2">
        <v>45000</v>
      </c>
      <c r="D5" s="2">
        <v>2130</v>
      </c>
    </row>
    <row r="6" spans="1:4" ht="15.75" x14ac:dyDescent="0.25">
      <c r="A6" s="2" t="s">
        <v>54</v>
      </c>
      <c r="B6" s="2">
        <v>93</v>
      </c>
      <c r="C6" s="2">
        <v>32000</v>
      </c>
      <c r="D6" s="2">
        <v>2150</v>
      </c>
    </row>
    <row r="7" spans="1:4" ht="15.75" x14ac:dyDescent="0.25">
      <c r="A7" s="2" t="s">
        <v>55</v>
      </c>
      <c r="B7" s="2">
        <v>94</v>
      </c>
      <c r="C7" s="2">
        <v>28000</v>
      </c>
      <c r="D7" s="2">
        <v>2180</v>
      </c>
    </row>
    <row r="8" spans="1:4" ht="15.75" x14ac:dyDescent="0.25">
      <c r="A8" s="2" t="s">
        <v>56</v>
      </c>
      <c r="B8" s="2">
        <v>72</v>
      </c>
      <c r="C8" s="2">
        <v>15000</v>
      </c>
      <c r="D8" s="2">
        <v>2200</v>
      </c>
    </row>
    <row r="9" spans="1:4" ht="15.75" x14ac:dyDescent="0.25">
      <c r="A9" s="2" t="s">
        <v>57</v>
      </c>
      <c r="B9" s="2">
        <v>73</v>
      </c>
      <c r="C9" s="2">
        <v>8000</v>
      </c>
      <c r="D9" s="2">
        <v>2220</v>
      </c>
    </row>
    <row r="10" spans="1:4" ht="15.75" x14ac:dyDescent="0.25">
      <c r="A10" s="2" t="s">
        <v>61</v>
      </c>
      <c r="B10" s="2">
        <v>74</v>
      </c>
      <c r="C10" s="2">
        <v>12000</v>
      </c>
      <c r="D10" s="2">
        <v>2240</v>
      </c>
    </row>
    <row r="11" spans="1:4" ht="15.75" x14ac:dyDescent="0.25">
      <c r="A11" s="2" t="s">
        <v>62</v>
      </c>
      <c r="B11" s="2">
        <v>95</v>
      </c>
      <c r="C11" s="2">
        <v>6000</v>
      </c>
      <c r="D11" s="2">
        <v>2250</v>
      </c>
    </row>
    <row r="12" spans="1:4" ht="15.75" x14ac:dyDescent="0.25">
      <c r="A12" s="2" t="s">
        <v>63</v>
      </c>
      <c r="B12" s="2">
        <v>97</v>
      </c>
      <c r="C12" s="2">
        <v>4000</v>
      </c>
      <c r="D12" s="2">
        <v>2270</v>
      </c>
    </row>
    <row r="13" spans="1:4" ht="15.75" x14ac:dyDescent="0.25">
      <c r="A13" s="2" t="s">
        <v>64</v>
      </c>
      <c r="B13" s="2">
        <v>98</v>
      </c>
      <c r="C13" s="10">
        <v>18000</v>
      </c>
      <c r="D13" s="2">
        <v>2300</v>
      </c>
    </row>
    <row r="14" spans="1:4" ht="18.75" x14ac:dyDescent="0.3">
      <c r="A14" s="5" t="s">
        <v>0</v>
      </c>
      <c r="B14" s="12" t="s">
        <v>69</v>
      </c>
      <c r="C14" s="5" t="s">
        <v>70</v>
      </c>
      <c r="D14" s="4"/>
    </row>
    <row r="15" spans="1:4" ht="15.75" x14ac:dyDescent="0.25">
      <c r="A15" s="2" t="s">
        <v>65</v>
      </c>
      <c r="B15" s="11" t="s">
        <v>71</v>
      </c>
      <c r="C15" s="2">
        <f>C2-C3</f>
        <v>420000</v>
      </c>
      <c r="D15" s="4"/>
    </row>
    <row r="16" spans="1:4" ht="15.75" x14ac:dyDescent="0.25">
      <c r="A16" s="2" t="s">
        <v>66</v>
      </c>
      <c r="B16" s="11" t="s">
        <v>72</v>
      </c>
      <c r="C16" s="2">
        <f>C15+D4-D5-D6-D7</f>
        <v>415660</v>
      </c>
      <c r="D16" s="4"/>
    </row>
    <row r="17" spans="1:8" ht="15.75" x14ac:dyDescent="0.25">
      <c r="A17" s="2" t="s">
        <v>67</v>
      </c>
      <c r="B17" s="11" t="s">
        <v>73</v>
      </c>
      <c r="C17" s="2">
        <f>C15+C8+C9+C10-C11-C12</f>
        <v>445000</v>
      </c>
      <c r="D17" s="4"/>
    </row>
    <row r="18" spans="1:8" ht="15.75" x14ac:dyDescent="0.25">
      <c r="A18" s="2" t="s">
        <v>68</v>
      </c>
      <c r="B18" s="11" t="s">
        <v>74</v>
      </c>
      <c r="C18" s="2">
        <f>C15-C13</f>
        <v>402000</v>
      </c>
      <c r="D18" s="4"/>
    </row>
    <row r="19" spans="1:8" ht="15.75" x14ac:dyDescent="0.25">
      <c r="A19" s="4"/>
      <c r="B19" s="4"/>
      <c r="C19" s="4"/>
      <c r="D19" s="4"/>
    </row>
    <row r="20" spans="1:8" ht="15.75" x14ac:dyDescent="0.25">
      <c r="A20" s="13" t="s">
        <v>87</v>
      </c>
      <c r="B20" s="13"/>
      <c r="C20" s="13"/>
      <c r="D20" s="6"/>
      <c r="E20" s="7"/>
      <c r="F20" s="7"/>
      <c r="G20" s="7"/>
      <c r="H20" s="7"/>
    </row>
    <row r="21" spans="1:8" ht="15.75" x14ac:dyDescent="0.25">
      <c r="A21" s="13" t="s">
        <v>88</v>
      </c>
      <c r="B21" s="13"/>
      <c r="C21" s="13"/>
      <c r="D21" s="13"/>
      <c r="E21" s="13"/>
      <c r="F21" s="13"/>
      <c r="G21" s="7"/>
      <c r="H21" s="7"/>
    </row>
    <row r="22" spans="1:8" ht="15.75" x14ac:dyDescent="0.25">
      <c r="A22" s="13" t="s">
        <v>89</v>
      </c>
      <c r="B22" s="13"/>
      <c r="C22" s="13"/>
      <c r="D22" s="13"/>
      <c r="E22" s="13"/>
      <c r="F22" s="13"/>
      <c r="G22" s="13"/>
      <c r="H22" s="7"/>
    </row>
    <row r="23" spans="1:8" ht="15.75" x14ac:dyDescent="0.25">
      <c r="A23" s="13" t="s">
        <v>90</v>
      </c>
      <c r="B23" s="13"/>
      <c r="C23" s="13"/>
      <c r="D23" s="13"/>
      <c r="E23" s="13"/>
      <c r="F23" s="13"/>
      <c r="G23" s="13"/>
      <c r="H23" s="13"/>
    </row>
    <row r="24" spans="1:8" ht="15.75" x14ac:dyDescent="0.25">
      <c r="A24" s="4"/>
      <c r="B24" s="4"/>
      <c r="C24" s="4"/>
      <c r="D24" s="4"/>
    </row>
  </sheetData>
  <mergeCells count="4">
    <mergeCell ref="A20:C20"/>
    <mergeCell ref="A21:F21"/>
    <mergeCell ref="A22:G22"/>
    <mergeCell ref="A23:H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01616-6227-4B31-B7C2-66C2C4A39214}">
  <dimension ref="A1:N26"/>
  <sheetViews>
    <sheetView tabSelected="1" zoomScale="70" zoomScaleNormal="70" workbookViewId="0">
      <selection activeCell="B17" sqref="B17"/>
    </sheetView>
  </sheetViews>
  <sheetFormatPr defaultRowHeight="15" x14ac:dyDescent="0.25"/>
  <cols>
    <col min="1" max="1" width="60.7109375" customWidth="1"/>
    <col min="2" max="2" width="27.5703125" bestFit="1" customWidth="1"/>
    <col min="3" max="3" width="21.28515625" bestFit="1" customWidth="1"/>
  </cols>
  <sheetData>
    <row r="1" spans="1:3" ht="18.75" x14ac:dyDescent="0.3">
      <c r="A1" s="5" t="s">
        <v>75</v>
      </c>
      <c r="B1" s="5" t="s">
        <v>78</v>
      </c>
      <c r="C1" s="5" t="s">
        <v>79</v>
      </c>
    </row>
    <row r="2" spans="1:3" ht="15.75" x14ac:dyDescent="0.25">
      <c r="A2" s="2" t="s">
        <v>83</v>
      </c>
      <c r="B2" s="2">
        <v>3850</v>
      </c>
      <c r="C2" s="2">
        <v>4250</v>
      </c>
    </row>
    <row r="3" spans="1:3" ht="15.75" x14ac:dyDescent="0.25">
      <c r="A3" s="2" t="s">
        <v>52</v>
      </c>
      <c r="B3" s="2">
        <v>420</v>
      </c>
      <c r="C3" s="2">
        <v>510</v>
      </c>
    </row>
    <row r="4" spans="1:3" ht="15.75" x14ac:dyDescent="0.25">
      <c r="A4" s="2" t="s">
        <v>76</v>
      </c>
      <c r="B4" s="2">
        <v>85</v>
      </c>
      <c r="C4" s="2">
        <v>75</v>
      </c>
    </row>
    <row r="5" spans="1:3" ht="15.75" x14ac:dyDescent="0.25">
      <c r="A5" s="2" t="s">
        <v>57</v>
      </c>
      <c r="B5" s="2">
        <v>62</v>
      </c>
      <c r="C5" s="2">
        <v>48</v>
      </c>
    </row>
    <row r="6" spans="1:3" ht="15.75" x14ac:dyDescent="0.25">
      <c r="A6" s="2" t="s">
        <v>77</v>
      </c>
      <c r="B6" s="2">
        <v>124</v>
      </c>
      <c r="C6" s="2">
        <v>156</v>
      </c>
    </row>
    <row r="7" spans="1:3" ht="15.75" x14ac:dyDescent="0.25">
      <c r="A7" s="2" t="s">
        <v>80</v>
      </c>
      <c r="B7" s="2">
        <f>B2+B3+B4+B5+B6</f>
        <v>4541</v>
      </c>
      <c r="C7" s="2">
        <f>C2+C3+C4+C5+C6</f>
        <v>5039</v>
      </c>
    </row>
    <row r="8" spans="1:3" ht="18.75" x14ac:dyDescent="0.3">
      <c r="A8" s="5" t="s">
        <v>81</v>
      </c>
      <c r="B8" s="5" t="s">
        <v>78</v>
      </c>
      <c r="C8" s="5" t="s">
        <v>79</v>
      </c>
    </row>
    <row r="9" spans="1:3" ht="15.75" x14ac:dyDescent="0.25">
      <c r="A9" s="2" t="s">
        <v>83</v>
      </c>
      <c r="B9" s="3">
        <f>B2/B7</f>
        <v>0.84783087425677162</v>
      </c>
      <c r="C9" s="3">
        <f>C2/C7</f>
        <v>0.84342131375272866</v>
      </c>
    </row>
    <row r="10" spans="1:3" ht="15.75" x14ac:dyDescent="0.25">
      <c r="A10" s="2" t="s">
        <v>52</v>
      </c>
      <c r="B10" s="3">
        <f>B3/B7</f>
        <v>9.249064082801145E-2</v>
      </c>
      <c r="C10" s="3">
        <f>C3/C7</f>
        <v>0.10121055765032745</v>
      </c>
    </row>
    <row r="11" spans="1:3" ht="15.75" x14ac:dyDescent="0.25">
      <c r="A11" s="2" t="s">
        <v>76</v>
      </c>
      <c r="B11" s="3">
        <f>B4/B7</f>
        <v>1.8718343977097554E-2</v>
      </c>
      <c r="C11" s="3">
        <f>C4/C7</f>
        <v>1.4883905536812859E-2</v>
      </c>
    </row>
    <row r="12" spans="1:3" ht="15.75" x14ac:dyDescent="0.25">
      <c r="A12" s="2" t="s">
        <v>57</v>
      </c>
      <c r="B12" s="3">
        <f>B5/B7</f>
        <v>1.3653380312706452E-2</v>
      </c>
      <c r="C12" s="3">
        <f>C5/C7</f>
        <v>9.5256995435602301E-3</v>
      </c>
    </row>
    <row r="13" spans="1:3" ht="15.75" x14ac:dyDescent="0.25">
      <c r="A13" s="2" t="s">
        <v>61</v>
      </c>
      <c r="B13" s="3">
        <f>B6/B7</f>
        <v>2.7306760625412905E-2</v>
      </c>
      <c r="C13" s="3">
        <f>C6/C7</f>
        <v>3.095852351657075E-2</v>
      </c>
    </row>
    <row r="14" spans="1:3" ht="18.75" x14ac:dyDescent="0.3">
      <c r="A14" s="5" t="s">
        <v>82</v>
      </c>
      <c r="B14" s="5" t="s">
        <v>85</v>
      </c>
      <c r="C14" s="4"/>
    </row>
    <row r="15" spans="1:3" ht="15.75" x14ac:dyDescent="0.25">
      <c r="A15" s="2" t="s">
        <v>83</v>
      </c>
      <c r="B15" s="3">
        <f t="shared" ref="B15:B20" si="0">(C2-B2)/B2*100</f>
        <v>10.38961038961039</v>
      </c>
      <c r="C15" s="4"/>
    </row>
    <row r="16" spans="1:3" ht="15.75" x14ac:dyDescent="0.25">
      <c r="A16" s="2" t="s">
        <v>52</v>
      </c>
      <c r="B16" s="3">
        <f t="shared" si="0"/>
        <v>21.428571428571427</v>
      </c>
      <c r="C16" s="4"/>
    </row>
    <row r="17" spans="1:14" ht="15.75" x14ac:dyDescent="0.25">
      <c r="A17" s="2" t="s">
        <v>76</v>
      </c>
      <c r="B17" s="3">
        <f t="shared" si="0"/>
        <v>-11.76470588235294</v>
      </c>
      <c r="C17" s="4"/>
    </row>
    <row r="18" spans="1:14" ht="15.75" x14ac:dyDescent="0.25">
      <c r="A18" s="2" t="s">
        <v>57</v>
      </c>
      <c r="B18" s="3">
        <f t="shared" si="0"/>
        <v>-22.58064516129032</v>
      </c>
      <c r="C18" s="4"/>
    </row>
    <row r="19" spans="1:14" ht="15.75" x14ac:dyDescent="0.25">
      <c r="A19" s="2" t="s">
        <v>61</v>
      </c>
      <c r="B19" s="3">
        <f t="shared" si="0"/>
        <v>25.806451612903224</v>
      </c>
      <c r="C19" s="4"/>
    </row>
    <row r="20" spans="1:14" ht="15.75" x14ac:dyDescent="0.25">
      <c r="A20" s="2" t="s">
        <v>84</v>
      </c>
      <c r="B20" s="3">
        <f t="shared" si="0"/>
        <v>10.966747412464214</v>
      </c>
      <c r="C20" s="4"/>
    </row>
    <row r="21" spans="1:14" ht="15.75" x14ac:dyDescent="0.25">
      <c r="A21" s="4"/>
      <c r="B21" s="4"/>
      <c r="C21" s="4"/>
    </row>
    <row r="22" spans="1:14" ht="15.75" x14ac:dyDescent="0.25">
      <c r="A22" s="13" t="s">
        <v>91</v>
      </c>
      <c r="B22" s="13"/>
      <c r="C22" s="13"/>
      <c r="D22" s="7"/>
      <c r="E22" s="7"/>
      <c r="F22" s="7"/>
      <c r="G22" s="7"/>
      <c r="H22" s="7"/>
      <c r="I22" s="7"/>
      <c r="J22" s="7"/>
      <c r="K22" s="7"/>
      <c r="L22" s="7"/>
      <c r="M22" s="7"/>
      <c r="N22" s="7"/>
    </row>
    <row r="23" spans="1:14" ht="15.75" x14ac:dyDescent="0.25">
      <c r="A23" s="13" t="s">
        <v>92</v>
      </c>
      <c r="B23" s="13"/>
      <c r="C23" s="13"/>
      <c r="D23" s="7"/>
      <c r="E23" s="7"/>
      <c r="F23" s="7"/>
      <c r="G23" s="7"/>
      <c r="H23" s="7"/>
      <c r="I23" s="7"/>
      <c r="J23" s="7"/>
      <c r="K23" s="7"/>
      <c r="L23" s="7"/>
      <c r="M23" s="7"/>
      <c r="N23" s="7"/>
    </row>
    <row r="24" spans="1:14" ht="15.75" x14ac:dyDescent="0.25">
      <c r="A24" s="13" t="s">
        <v>93</v>
      </c>
      <c r="B24" s="13"/>
      <c r="C24" s="13"/>
      <c r="D24" s="13"/>
      <c r="E24" s="13"/>
      <c r="F24" s="7"/>
      <c r="G24" s="7"/>
      <c r="H24" s="7"/>
      <c r="I24" s="7"/>
      <c r="J24" s="7"/>
      <c r="K24" s="7"/>
      <c r="L24" s="7"/>
      <c r="M24" s="7"/>
      <c r="N24" s="7"/>
    </row>
    <row r="25" spans="1:14" ht="15.75" x14ac:dyDescent="0.25">
      <c r="A25" s="13" t="s">
        <v>94</v>
      </c>
      <c r="B25" s="13"/>
      <c r="C25" s="13"/>
      <c r="D25" s="13"/>
      <c r="E25" s="13"/>
      <c r="F25" s="13"/>
      <c r="G25" s="7"/>
      <c r="H25" s="7"/>
      <c r="I25" s="7"/>
      <c r="J25" s="7"/>
      <c r="K25" s="7"/>
      <c r="L25" s="7"/>
      <c r="M25" s="7"/>
      <c r="N25" s="7"/>
    </row>
    <row r="26" spans="1:14" ht="15.75" x14ac:dyDescent="0.25">
      <c r="A26" s="13" t="s">
        <v>95</v>
      </c>
      <c r="B26" s="13"/>
      <c r="C26" s="13"/>
      <c r="D26" s="13"/>
      <c r="E26" s="13"/>
      <c r="F26" s="13"/>
      <c r="G26" s="13"/>
      <c r="H26" s="13"/>
      <c r="I26" s="13"/>
      <c r="J26" s="13"/>
      <c r="K26" s="13"/>
      <c r="L26" s="13"/>
      <c r="M26" s="13"/>
      <c r="N26" s="13"/>
    </row>
  </sheetData>
  <mergeCells count="5">
    <mergeCell ref="A22:C22"/>
    <mergeCell ref="A23:C23"/>
    <mergeCell ref="A24:E24"/>
    <mergeCell ref="A25:F25"/>
    <mergeCell ref="A26:N2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Завдання 1</vt:lpstr>
      <vt:lpstr>Таблиця до 1 звд.</vt:lpstr>
      <vt:lpstr>Завдання 2</vt:lpstr>
      <vt:lpstr>Завдання 3</vt:lpstr>
      <vt:lpstr>Завдання 4</vt:lpstr>
      <vt:lpstr>Завдання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Андрій Яценко</dc:creator>
  <cp:lastModifiedBy>vinnri</cp:lastModifiedBy>
  <dcterms:created xsi:type="dcterms:W3CDTF">2015-06-05T18:19:34Z</dcterms:created>
  <dcterms:modified xsi:type="dcterms:W3CDTF">2026-05-14T10:00:37Z</dcterms:modified>
</cp:coreProperties>
</file>